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Formularz ofertowy" sheetId="1" state="visible" r:id="rId1"/>
  </sheets>
  <calcPr/>
</workbook>
</file>

<file path=xl/sharedStrings.xml><?xml version="1.0" encoding="utf-8"?>
<sst xmlns="http://schemas.openxmlformats.org/spreadsheetml/2006/main" count="149" uniqueCount="149">
  <si>
    <t xml:space="preserve">Załącznik nr 1 do SWZ </t>
  </si>
  <si>
    <t xml:space="preserve">(Nazwa i adres wykonawcy)</t>
  </si>
  <si>
    <t xml:space="preserve">____________________________, dnia ______________</t>
  </si>
  <si>
    <t xml:space="preserve">FORMULARZ OFERTOWY</t>
  </si>
  <si>
    <t xml:space="preserve">Skarb Państwa</t>
  </si>
  <si>
    <t xml:space="preserve">Państwowe Gospodarstwo Leśne Lasy Państwowe</t>
  </si>
  <si>
    <t xml:space="preserve">Nadleśnictwo Starachowice</t>
  </si>
  <si>
    <t xml:space="preserve">27-200 Starachowice; rtm. Witolda Pileckiego 14d   </t>
  </si>
  <si>
    <t xml:space="preserve">Odpowiadając na ogłoszenie o przetargu nieograniczonym na „Wykonywanie usług z zakresu gospodarki leśnej na terenie Nadleśnictwa Starachowice w roku 2025''  składamy niniejszym ofertę na pakiet  II ogólny tego zamówienia (PII-3,6,10 og.) t.j. Usługi z zakresu gospodarki leśnej, w szczególności prace związane z pozyskaniem  i zrywką drewna oraz hodowlą, ochroną lasu i ochroną p.poż., realizowane w  leśnictwach: Lubienia, Lipie, Michałów:</t>
  </si>
  <si>
    <t xml:space="preserve">Cięcia zupełne - rębne (rębnie I)</t>
  </si>
  <si>
    <t>Lp.</t>
  </si>
  <si>
    <t xml:space="preserve">Nr poz.
w STWPL</t>
  </si>
  <si>
    <t xml:space="preserve">Kod czynności do rozliczenia</t>
  </si>
  <si>
    <t xml:space="preserve">Czynność - opis prac</t>
  </si>
  <si>
    <t xml:space="preserve">Jedn. miary</t>
  </si>
  <si>
    <t>Ilość</t>
  </si>
  <si>
    <t xml:space="preserve">Cena jednostkowa netto w PLN</t>
  </si>
  <si>
    <t xml:space="preserve">Wartość 
całkowita netto
w PLN</t>
  </si>
  <si>
    <t xml:space="preserve">Stawka VAT</t>
  </si>
  <si>
    <t xml:space="preserve">Wartość VAT w PLN</t>
  </si>
  <si>
    <t xml:space="preserve">Wartość całkowita brutto 
w PLN
</t>
  </si>
  <si>
    <t xml:space="preserve">  2</t>
  </si>
  <si>
    <t>CWD-D</t>
  </si>
  <si>
    <t xml:space="preserve">Całkowity wyrób drewna technologią dowolną</t>
  </si>
  <si>
    <t>M3</t>
  </si>
  <si>
    <t xml:space="preserve">Pozostałe cięcia rębne</t>
  </si>
  <si>
    <t xml:space="preserve">  1</t>
  </si>
  <si>
    <t>CWD-P</t>
  </si>
  <si>
    <t xml:space="preserve">Całkowity wyrób drewna pilarką</t>
  </si>
  <si>
    <t xml:space="preserve">Trzebieże późne i cięcia sanitarno – selekcyjne</t>
  </si>
  <si>
    <t xml:space="preserve">Trzebieże wczesne i czyszczenia późne z pozyskaniem masy, cięcia przygodne w trzebieżach wczesnych</t>
  </si>
  <si>
    <t xml:space="preserve">Cięcia przygodne i pozostałe</t>
  </si>
  <si>
    <t xml:space="preserve">  9</t>
  </si>
  <si>
    <t xml:space="preserve">REM SZLZN</t>
  </si>
  <si>
    <t xml:space="preserve">Naprawa szlaku operacyjnego w warunkach nizinnych</t>
  </si>
  <si>
    <t>M</t>
  </si>
  <si>
    <t xml:space="preserve"> 13</t>
  </si>
  <si>
    <t>PORZB&gt;100</t>
  </si>
  <si>
    <t xml:space="preserve">Oczyszczanie zrębów, gruntów porolnych, halizn i płazowin oraz drzewostanów planowanych do wprowadzenie drugiego piętra ze zbędnych podrostów, odrośli, krzewów i krzewinek poprzez wycinanie bez wynoszenia i układania - dla 100% pokrycia powierzchni</t>
  </si>
  <si>
    <t>HA</t>
  </si>
  <si>
    <t xml:space="preserve"> 18</t>
  </si>
  <si>
    <t>PORZ-STOS</t>
  </si>
  <si>
    <t xml:space="preserve">Wynoszenie i układanie pozostałości w stosy niewymiarowe</t>
  </si>
  <si>
    <t>M3P</t>
  </si>
  <si>
    <t xml:space="preserve"> 19</t>
  </si>
  <si>
    <t>PORZ-SPAL</t>
  </si>
  <si>
    <t xml:space="preserve">Spalanie gałęzi ułożonych w stosy</t>
  </si>
  <si>
    <t xml:space="preserve"> 39</t>
  </si>
  <si>
    <t>ROZDR-PP</t>
  </si>
  <si>
    <t xml:space="preserve">Rozdrabnianie pozostałości drzewnych na całej powierzchni bez mieszania z glebą</t>
  </si>
  <si>
    <t xml:space="preserve"> 59</t>
  </si>
  <si>
    <t>WYK-TAL40</t>
  </si>
  <si>
    <t xml:space="preserve">Zdarcie pokrywy na talerzach 40 cm x 40 cm</t>
  </si>
  <si>
    <t>TSZT</t>
  </si>
  <si>
    <t xml:space="preserve"> 73</t>
  </si>
  <si>
    <t>WYK-PASCZ</t>
  </si>
  <si>
    <t xml:space="preserve">Wyorywanie bruzd pługiem leśnym na powierzchni pow. 0,50 ha</t>
  </si>
  <si>
    <t>KMTR</t>
  </si>
  <si>
    <t xml:space="preserve"> 85</t>
  </si>
  <si>
    <t xml:space="preserve">WYK WAŁK</t>
  </si>
  <si>
    <t xml:space="preserve">Przygotowanie gleby pługofrezarką</t>
  </si>
  <si>
    <t>102</t>
  </si>
  <si>
    <t xml:space="preserve">SADZ WIEL</t>
  </si>
  <si>
    <t xml:space="preserve">Sadzenie wielolatek z odkrytym systemem korzeniowym</t>
  </si>
  <si>
    <t>104</t>
  </si>
  <si>
    <t xml:space="preserve">SADZ POP</t>
  </si>
  <si>
    <t xml:space="preserve">Sadzenie jednolatek i wielolatek w poprawkach i uzupełnieniach</t>
  </si>
  <si>
    <t>105</t>
  </si>
  <si>
    <t>SAD-BRYŁ</t>
  </si>
  <si>
    <t xml:space="preserve">Sadzenie sadzonek z zakrytym systemem korzeniowym</t>
  </si>
  <si>
    <t>106</t>
  </si>
  <si>
    <t>POP-BRYŁ</t>
  </si>
  <si>
    <t xml:space="preserve">Sadzenie sadzonek z zakrytym systemem korzeniowym w poprawkach i uzupełnieniach</t>
  </si>
  <si>
    <t>110</t>
  </si>
  <si>
    <t>DOW-SADZ</t>
  </si>
  <si>
    <t xml:space="preserve">Dowóz sadzonek</t>
  </si>
  <si>
    <t>122</t>
  </si>
  <si>
    <t xml:space="preserve">KOSZ UA</t>
  </si>
  <si>
    <t xml:space="preserve">Wykaszanie chwastów w uprawach i usuwanie zbędnych nalotów - stopień trudności I i II</t>
  </si>
  <si>
    <t>123</t>
  </si>
  <si>
    <t xml:space="preserve">KOSZ UB</t>
  </si>
  <si>
    <t xml:space="preserve">Wykaszanie chwastów w uprawach i usuwanie zbędnych nalotów - stopień trudności III i IV</t>
  </si>
  <si>
    <t>124</t>
  </si>
  <si>
    <t xml:space="preserve">KOSZ UC</t>
  </si>
  <si>
    <t xml:space="preserve">Wykaszanie chwastów w uprawach i usuwanie zbędnych nalotów - stopień trudności V i VI</t>
  </si>
  <si>
    <t>127</t>
  </si>
  <si>
    <t>CW-W</t>
  </si>
  <si>
    <t xml:space="preserve">Czyszczenia wczesne</t>
  </si>
  <si>
    <t>131</t>
  </si>
  <si>
    <t>CP-W</t>
  </si>
  <si>
    <t xml:space="preserve">Czyszczenia późne</t>
  </si>
  <si>
    <t>132</t>
  </si>
  <si>
    <t>ZAB-REPEL</t>
  </si>
  <si>
    <t xml:space="preserve">Zabezpieczenie upraw przed zwierzyną przy użyciu repelentów</t>
  </si>
  <si>
    <t>139</t>
  </si>
  <si>
    <t>ZAB-OSŁZD</t>
  </si>
  <si>
    <t xml:space="preserve">Zdejmowanie osłonek z drzewek zabezpieczonych przed spałowaniem</t>
  </si>
  <si>
    <t>155</t>
  </si>
  <si>
    <t>PUŁ-RYJ</t>
  </si>
  <si>
    <t xml:space="preserve">Wykładanie pułapek na ryjkowce - dołki chwytne, wałki itp.</t>
  </si>
  <si>
    <t>SZT</t>
  </si>
  <si>
    <t>157</t>
  </si>
  <si>
    <t>SZUK-PĘDR</t>
  </si>
  <si>
    <t xml:space="preserve">Badanie zapędraczenia gleby - dół o objętości 0,5 m3</t>
  </si>
  <si>
    <t>159</t>
  </si>
  <si>
    <t>SZUK-OWAD</t>
  </si>
  <si>
    <t xml:space="preserve">Próbne poszukiwania owadów w ściółce</t>
  </si>
  <si>
    <t>172</t>
  </si>
  <si>
    <t>PPOŻ-PORZ</t>
  </si>
  <si>
    <t xml:space="preserve">Porządkowanie terenów na pasach przeciwpożarowych</t>
  </si>
  <si>
    <t>370</t>
  </si>
  <si>
    <t xml:space="preserve">GODZ RH8</t>
  </si>
  <si>
    <t xml:space="preserve">Prace wykonywane ręcznie</t>
  </si>
  <si>
    <t>H</t>
  </si>
  <si>
    <t>371</t>
  </si>
  <si>
    <t xml:space="preserve">GODZ RH23</t>
  </si>
  <si>
    <t>372</t>
  </si>
  <si>
    <t xml:space="preserve">GODZ PILA</t>
  </si>
  <si>
    <t xml:space="preserve">Prace wykonywane ręcznie z użyciem pilarki</t>
  </si>
  <si>
    <t>373</t>
  </si>
  <si>
    <t xml:space="preserve">GODZ RU8</t>
  </si>
  <si>
    <t xml:space="preserve">Prace godzinowe ręczne z urządzeniem</t>
  </si>
  <si>
    <t>375</t>
  </si>
  <si>
    <t>GODZNOC</t>
  </si>
  <si>
    <t xml:space="preserve">Prace godzinowe w porze nocnej</t>
  </si>
  <si>
    <t>380</t>
  </si>
  <si>
    <t xml:space="preserve">GODZ MH8</t>
  </si>
  <si>
    <t xml:space="preserve">Prace wykonywane innym sprzętem mechaniczny</t>
  </si>
  <si>
    <t>381</t>
  </si>
  <si>
    <t xml:space="preserve">GODZ MH23</t>
  </si>
  <si>
    <t xml:space="preserve">Cena łączna netto w PLN</t>
  </si>
  <si>
    <t xml:space="preserve">Cena łączna brutto w PLN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</si>
  <si>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</si>
  <si>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</si>
  <si>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</si>
  <si>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Podwykonawca 
(firma lub nazwa, adres)</t>
  </si>
  <si>
    <t xml:space="preserve"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</si>
  <si>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</si>
  <si>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</si>
  <si>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</si>
  <si>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 xml:space="preserve">Zakres rzeczowy zamówienia, który zostanie wykonany przez danego Wykonawcę wspólnie ubiegającego się o udzielenie zamówienia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</si>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</sst>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;[Red]#,##0.00"/>
  </numFmts>
  <fonts count="10">
    <font>
      <name val="Arial"/>
      <color indexed="64"/>
      <sz val="10.000000"/>
    </font>
    <font>
      <name val="Arial"/>
      <color indexed="63"/>
      <sz val="9.000000"/>
    </font>
    <font>
      <name val="Arial"/>
      <color indexed="63"/>
      <sz val="11.000000"/>
    </font>
    <font>
      <name val="Arial"/>
      <color indexed="63"/>
      <sz val="12.000000"/>
    </font>
    <font>
      <name val="Arial"/>
      <color indexed="63"/>
      <sz val="8.000000"/>
    </font>
    <font>
      <name val="Arial"/>
      <b/>
      <color indexed="63"/>
      <sz val="14.000000"/>
    </font>
    <font>
      <name val="Arial"/>
      <b/>
      <color indexed="63"/>
      <sz val="12.000000"/>
    </font>
    <font>
      <name val="Arial"/>
      <b/>
      <color indexed="63"/>
      <sz val="8.000000"/>
    </font>
    <font>
      <name val="Arial"/>
      <b/>
      <color indexed="63"/>
      <sz val="10.000000"/>
    </font>
    <font>
      <name val="Arial"/>
      <i/>
      <color indexed="63"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F7F7F7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2" borderId="0" numFmtId="0" xfId="0" applyFont="1" applyFill="1" applyAlignment="1">
      <alignment horizontal="left"/>
    </xf>
    <xf fontId="2" fillId="2" borderId="0" numFmtId="49" xfId="0" applyNumberFormat="1" applyFont="1" applyFill="1" applyAlignment="1">
      <alignment horizontal="right" vertical="top"/>
    </xf>
    <xf fontId="1" fillId="2" borderId="0" numFmtId="0" xfId="0" applyFont="1" applyFill="1" applyAlignment="1" applyProtection="1">
      <alignment horizontal="left"/>
      <protection locked="0"/>
    </xf>
    <xf fontId="3" fillId="2" borderId="1" numFmtId="0" xfId="0" applyFont="1" applyFill="1" applyBorder="1" applyAlignment="1">
      <alignment horizontal="left" vertical="center"/>
    </xf>
    <xf fontId="4" fillId="2" borderId="0" numFmtId="49" xfId="0" applyNumberFormat="1" applyFont="1" applyFill="1" applyAlignment="1">
      <alignment horizontal="center" vertical="top"/>
    </xf>
    <xf fontId="3" fillId="2" borderId="0" numFmtId="49" xfId="0" applyNumberFormat="1" applyFont="1" applyFill="1" applyAlignment="1" applyProtection="1">
      <alignment horizontal="left" vertical="center"/>
      <protection locked="0"/>
    </xf>
    <xf fontId="5" fillId="2" borderId="0" numFmtId="49" xfId="0" applyNumberFormat="1" applyFont="1" applyFill="1" applyAlignment="1">
      <alignment horizontal="center" vertical="center"/>
    </xf>
    <xf fontId="6" fillId="2" borderId="0" numFmtId="49" xfId="0" applyNumberFormat="1" applyFont="1" applyFill="1" applyAlignment="1">
      <alignment horizontal="left" vertical="center"/>
    </xf>
    <xf fontId="2" fillId="2" borderId="0" numFmtId="49" xfId="0" applyNumberFormat="1" applyFont="1" applyFill="1" applyAlignment="1">
      <alignment horizontal="left" vertical="center" wrapText="1"/>
    </xf>
    <xf fontId="2" fillId="2" borderId="0" numFmtId="4" xfId="0" applyNumberFormat="1" applyFont="1" applyFill="1" applyAlignment="1">
      <alignment horizontal="left" vertical="center" wrapText="1"/>
    </xf>
    <xf fontId="2" fillId="2" borderId="0" numFmtId="0" xfId="0" applyFont="1" applyFill="1" applyAlignment="1">
      <alignment horizontal="left" vertical="center" wrapText="1"/>
    </xf>
    <xf fontId="7" fillId="3" borderId="2" numFmtId="49" xfId="0" applyNumberFormat="1" applyFont="1" applyFill="1" applyBorder="1" applyAlignment="1">
      <alignment horizontal="center" vertical="center"/>
    </xf>
    <xf fontId="7" fillId="3" borderId="2" numFmtId="0" xfId="0" applyFont="1" applyFill="1" applyBorder="1" applyAlignment="1">
      <alignment horizontal="center" vertical="center" wrapText="1"/>
    </xf>
    <xf fontId="7" fillId="3" borderId="2" numFmtId="49" xfId="0" applyNumberFormat="1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/>
    </xf>
    <xf fontId="1" fillId="2" borderId="2" numFmtId="49" xfId="0" applyNumberFormat="1" applyFont="1" applyFill="1" applyBorder="1" applyAlignment="1">
      <alignment horizontal="center" vertical="center"/>
    </xf>
    <xf fontId="4" fillId="2" borderId="2" numFmtId="49" xfId="0" applyNumberFormat="1" applyFont="1" applyFill="1" applyBorder="1" applyAlignment="1">
      <alignment horizontal="left" vertical="center" wrapText="1"/>
    </xf>
    <xf fontId="1" fillId="2" borderId="2" numFmtId="39" xfId="0" applyNumberFormat="1" applyFont="1" applyFill="1" applyBorder="1" applyAlignment="1">
      <alignment horizontal="right" vertical="center"/>
    </xf>
    <xf fontId="1" fillId="2" borderId="2" numFmtId="160" xfId="0" applyNumberFormat="1" applyFont="1" applyFill="1" applyBorder="1" applyAlignment="1" applyProtection="1">
      <alignment horizontal="right" vertical="center"/>
      <protection locked="0"/>
    </xf>
    <xf fontId="1" fillId="2" borderId="2" numFmtId="4" xfId="0" applyNumberFormat="1" applyFont="1" applyFill="1" applyBorder="1" applyAlignment="1">
      <alignment horizontal="right" vertical="center"/>
    </xf>
    <xf fontId="1" fillId="2" borderId="2" numFmtId="49" xfId="0" applyNumberFormat="1" applyFont="1" applyFill="1" applyBorder="1" applyAlignment="1">
      <alignment horizontal="right" vertical="center"/>
    </xf>
    <xf fontId="8" fillId="3" borderId="2" numFmtId="49" xfId="0" applyNumberFormat="1" applyFont="1" applyFill="1" applyBorder="1" applyAlignment="1">
      <alignment horizontal="right" vertical="center"/>
    </xf>
    <xf fontId="8" fillId="2" borderId="3" numFmtId="4" xfId="0" applyNumberFormat="1" applyFont="1" applyFill="1" applyBorder="1" applyAlignment="1">
      <alignment horizontal="right" vertical="center"/>
    </xf>
    <xf fontId="8" fillId="2" borderId="4" numFmtId="49" xfId="0" applyNumberFormat="1" applyFont="1" applyFill="1" applyBorder="1" applyAlignment="1">
      <alignment horizontal="right" vertical="center"/>
    </xf>
    <xf fontId="8" fillId="2" borderId="5" numFmtId="49" xfId="0" applyNumberFormat="1" applyFont="1" applyFill="1" applyBorder="1" applyAlignment="1">
      <alignment horizontal="right" vertical="center"/>
    </xf>
    <xf fontId="1" fillId="2" borderId="3" numFmtId="4" xfId="0" applyNumberFormat="1" applyFont="1" applyFill="1" applyBorder="1" applyAlignment="1">
      <alignment horizontal="right" vertical="center"/>
    </xf>
    <xf fontId="1" fillId="2" borderId="4" numFmtId="49" xfId="0" applyNumberFormat="1" applyFont="1" applyFill="1" applyBorder="1" applyAlignment="1">
      <alignment horizontal="right" vertical="center"/>
    </xf>
    <xf fontId="1" fillId="2" borderId="5" numFmtId="49" xfId="0" applyNumberFormat="1" applyFont="1" applyFill="1" applyBorder="1" applyAlignment="1">
      <alignment horizontal="right" vertical="center"/>
    </xf>
    <xf fontId="2" fillId="2" borderId="0" numFmtId="0" xfId="0" applyFont="1" applyFill="1" applyAlignment="1" applyProtection="1">
      <alignment horizontal="left" vertical="center" wrapText="1"/>
      <protection locked="0"/>
    </xf>
    <xf fontId="8" fillId="3" borderId="6" numFmtId="0" xfId="0" applyFont="1" applyFill="1" applyBorder="1" applyAlignment="1" applyProtection="1">
      <alignment horizontal="center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/>
      <protection locked="0"/>
    </xf>
    <xf fontId="1" fillId="2" borderId="6" numFmtId="0" xfId="0" applyFont="1" applyFill="1" applyBorder="1" applyAlignment="1" applyProtection="1">
      <alignment horizontal="left"/>
      <protection locked="0"/>
    </xf>
    <xf fontId="2" fillId="2" borderId="0" numFmtId="49" xfId="0" applyNumberFormat="1" applyFont="1" applyFill="1" applyAlignment="1" applyProtection="1">
      <alignment horizontal="left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 wrapText="1"/>
      <protection locked="0"/>
    </xf>
    <xf fontId="9" fillId="2" borderId="7" numFmtId="49" xfId="0" applyNumberFormat="1" applyFont="1" applyFill="1" applyBorder="1" applyAlignment="1">
      <alignment horizontal="center" vertical="center"/>
    </xf>
    <xf fontId="1" fillId="2" borderId="0" numFmt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60">
      <selection activeCell="A1" activeCellId="0" sqref="A1"/>
    </sheetView>
  </sheetViews>
  <sheetFormatPr defaultRowHeight="12.75"/>
  <cols>
    <col customWidth="1" min="1" max="1" width="0.140625"/>
    <col customWidth="1" min="2" max="2" width="5.7109375"/>
    <col customWidth="1" min="3" max="3" width="7.28515625"/>
    <col customWidth="1" min="4" max="4" width="11.140625"/>
    <col customWidth="1" min="5" max="5" width="43.85546875"/>
    <col customWidth="1" min="6" max="6" width="6.85546875"/>
    <col customWidth="1" min="7" max="7" width="10"/>
    <col customWidth="1" min="8" max="8" width="11.140625"/>
    <col customWidth="1" min="9" max="9" width="12.7109375"/>
    <col customWidth="1" min="10" max="10" width="6.85546875"/>
    <col customWidth="1" min="11" max="11" width="9.5703125"/>
    <col customWidth="1" min="12" max="12" width="9"/>
    <col customWidth="1" min="13" max="13" width="3.5703125"/>
    <col customWidth="1" min="14" max="14" width="0.7109375"/>
    <col customWidth="1" min="15" max="15" width="0.5703125"/>
    <col customWidth="1" min="16" max="16" width="0.140625"/>
  </cols>
  <sheetData>
    <row r="1" s="1" customFormat="1" ht="5.25" customHeight="1"/>
    <row r="2" s="1" customFormat="1" ht="17.100000000000001" customHeight="1">
      <c r="I2" s="2" t="s">
        <v>0</v>
      </c>
      <c r="J2" s="2"/>
      <c r="K2" s="2"/>
      <c r="L2" s="2"/>
      <c r="M2" s="2"/>
      <c r="N2" s="2"/>
      <c r="O2" s="2"/>
    </row>
    <row r="3" s="1" customFormat="1" ht="28.699999999999999" customHeight="1">
      <c r="B3" s="3"/>
      <c r="C3" s="3"/>
      <c r="D3" s="3"/>
      <c r="E3" s="3"/>
    </row>
    <row r="4" s="1" customFormat="1" ht="2.6499999999999999" customHeight="1">
      <c r="B4" s="4"/>
      <c r="C4" s="4"/>
      <c r="D4" s="4"/>
    </row>
    <row r="5" s="1" customFormat="1" ht="28.699999999999999" customHeight="1">
      <c r="B5" s="3"/>
      <c r="C5" s="3"/>
      <c r="D5" s="3"/>
      <c r="E5" s="3"/>
    </row>
    <row r="6" s="1" customFormat="1" ht="2.6499999999999999" customHeight="1">
      <c r="B6" s="4"/>
      <c r="C6" s="4"/>
      <c r="D6" s="4"/>
    </row>
    <row r="7" s="1" customFormat="1" ht="28.699999999999999" customHeight="1">
      <c r="B7" s="3"/>
      <c r="C7" s="3"/>
      <c r="D7" s="3"/>
      <c r="E7" s="3"/>
    </row>
    <row r="8" s="1" customFormat="1" ht="5.25" customHeight="1">
      <c r="B8" s="4"/>
      <c r="C8" s="4"/>
      <c r="D8" s="4"/>
    </row>
    <row r="9" s="1" customFormat="1" ht="4.3499999999999996" customHeight="1"/>
    <row r="10" s="1" customFormat="1" ht="6.9500000000000002" customHeight="1">
      <c r="B10" s="5" t="s">
        <v>1</v>
      </c>
      <c r="C10" s="5"/>
      <c r="D10" s="5"/>
    </row>
    <row r="11" s="1" customFormat="1" ht="12.199999999999999" customHeight="1">
      <c r="B11" s="5"/>
      <c r="C11" s="5"/>
      <c r="D11" s="5"/>
      <c r="G11" s="6" t="s">
        <v>2</v>
      </c>
      <c r="H11" s="6"/>
      <c r="I11" s="6"/>
      <c r="J11" s="6"/>
      <c r="K11" s="6"/>
      <c r="L11" s="6"/>
      <c r="M11" s="6"/>
      <c r="N11" s="6"/>
    </row>
    <row r="12" s="1" customFormat="1" ht="7.9000000000000004" customHeight="1">
      <c r="G12" s="6"/>
      <c r="H12" s="6"/>
      <c r="I12" s="6"/>
      <c r="J12" s="6"/>
      <c r="K12" s="6"/>
      <c r="L12" s="6"/>
      <c r="M12" s="6"/>
      <c r="N12" s="6"/>
    </row>
    <row r="13" s="1" customFormat="1" ht="20.25" customHeight="1"/>
    <row r="14" s="1" customFormat="1" ht="24" customHeight="1">
      <c r="E14" s="7" t="s">
        <v>3</v>
      </c>
      <c r="F14" s="7"/>
      <c r="G14" s="7"/>
    </row>
    <row r="15" s="1" customFormat="1" ht="43.149999999999999" customHeight="1"/>
    <row r="16" s="1" customFormat="1" ht="20.850000000000001" customHeight="1">
      <c r="B16" s="8" t="s">
        <v>4</v>
      </c>
      <c r="C16" s="8"/>
      <c r="D16" s="8"/>
      <c r="E16" s="8"/>
      <c r="F16" s="8"/>
      <c r="G16" s="8"/>
      <c r="H16" s="8"/>
      <c r="I16" s="8"/>
    </row>
    <row r="17" s="1" customFormat="1" ht="2.6499999999999999" customHeight="1"/>
    <row r="18" s="1" customFormat="1" ht="20.850000000000001" customHeight="1">
      <c r="B18" s="8" t="s">
        <v>5</v>
      </c>
      <c r="C18" s="8"/>
      <c r="D18" s="8"/>
      <c r="E18" s="8"/>
      <c r="F18" s="8"/>
      <c r="G18" s="8"/>
      <c r="H18" s="8"/>
      <c r="I18" s="8"/>
    </row>
    <row r="19" s="1" customFormat="1" ht="2.6499999999999999" customHeight="1"/>
    <row r="20" s="1" customFormat="1" ht="20.850000000000001" customHeight="1">
      <c r="B20" s="8" t="s">
        <v>6</v>
      </c>
      <c r="C20" s="8"/>
      <c r="D20" s="8"/>
      <c r="E20" s="8"/>
      <c r="F20" s="8"/>
      <c r="G20" s="8"/>
      <c r="H20" s="8"/>
      <c r="I20" s="8"/>
    </row>
    <row r="21" s="1" customFormat="1" ht="2.6499999999999999" customHeight="1"/>
    <row r="22" s="1" customFormat="1" ht="20.850000000000001" customHeight="1">
      <c r="B22" s="8" t="s">
        <v>7</v>
      </c>
      <c r="C22" s="8"/>
      <c r="D22" s="8"/>
      <c r="E22" s="8"/>
      <c r="F22" s="8"/>
      <c r="G22" s="8"/>
      <c r="H22" s="8"/>
      <c r="I22" s="8"/>
    </row>
    <row r="23" s="1" customFormat="1" ht="34.700000000000003" customHeight="1"/>
    <row r="24" s="1" customFormat="1" ht="63" customHeight="1"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.6499999999999999" customHeight="1"/>
    <row r="26" s="1" customFormat="1" ht="50.100000000000001" customHeight="1">
      <c r="B26" s="10" t="str">
        <f>"1.  Za wykonanie przedmiotu zamówienia w tym Pakiecie oferujemy następujące wynagrodzenie brutto: " &amp; TEXT(F90,"# ##0,00") &amp; " PLN. " &amp; CHAR(10) &amp; "2. Wynagrodzenie zaoferowane w pkt 1 powyżej wynika z poniższego Kosztorysu Ofertowego i stanowi sumę wartości całkowitych brutto za poszczególne pozycje (prace) tworzące ten Pakiet:"</f>
        <v xml:space="preserve"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1" customFormat="1" ht="28.699999999999999" customHeight="1"/>
    <row r="28" s="1" customFormat="1" ht="3.2000000000000002" customHeight="1"/>
    <row r="29" s="1" customFormat="1" ht="18.199999999999999" customHeight="1">
      <c r="B29" s="8" t="s">
        <v>9</v>
      </c>
      <c r="C29" s="8"/>
      <c r="D29" s="8"/>
      <c r="E29" s="8"/>
      <c r="F29" s="8"/>
      <c r="G29" s="8"/>
      <c r="H29" s="8"/>
      <c r="I29" s="8"/>
      <c r="J29" s="8"/>
      <c r="K29" s="8"/>
    </row>
    <row r="30" s="1" customFormat="1" ht="5.25" customHeight="1"/>
    <row r="31" s="1" customFormat="1" ht="45.399999999999999" customHeight="1">
      <c r="B31" s="12" t="s">
        <v>10</v>
      </c>
      <c r="C31" s="13" t="s">
        <v>11</v>
      </c>
      <c r="D31" s="14" t="s">
        <v>12</v>
      </c>
      <c r="E31" s="14" t="s">
        <v>13</v>
      </c>
      <c r="F31" s="14" t="s">
        <v>14</v>
      </c>
      <c r="G31" s="14" t="s">
        <v>15</v>
      </c>
      <c r="H31" s="14" t="s">
        <v>16</v>
      </c>
      <c r="I31" s="13" t="s">
        <v>17</v>
      </c>
      <c r="J31" s="14" t="s">
        <v>18</v>
      </c>
      <c r="K31" s="14" t="s">
        <v>19</v>
      </c>
      <c r="L31" s="13" t="s">
        <v>20</v>
      </c>
      <c r="M31" s="13"/>
    </row>
    <row r="32" s="1" customFormat="1" ht="19.699999999999999" customHeight="1">
      <c r="B32" s="15">
        <v>1</v>
      </c>
      <c r="C32" s="16" t="s">
        <v>21</v>
      </c>
      <c r="D32" s="16" t="s">
        <v>22</v>
      </c>
      <c r="E32" s="17" t="s">
        <v>23</v>
      </c>
      <c r="F32" s="16" t="s">
        <v>24</v>
      </c>
      <c r="G32" s="18">
        <v>52</v>
      </c>
      <c r="H32" s="19">
        <v>0</v>
      </c>
      <c r="I32" s="20">
        <f>ROUND(G32* H32,2)</f>
        <v>0</v>
      </c>
      <c r="J32" s="15">
        <v>8</v>
      </c>
      <c r="K32" s="20">
        <f>ROUND(I32* J32/100,2)</f>
        <v>0</v>
      </c>
      <c r="L32" s="20">
        <f>ROUND(I32+ K32,2)</f>
        <v>0</v>
      </c>
      <c r="M32" s="21"/>
    </row>
    <row r="33" s="1" customFormat="1" ht="3.2000000000000002" customHeight="1"/>
    <row r="34" s="1" customFormat="1" ht="18.199999999999999" customHeight="1">
      <c r="B34" s="8" t="s">
        <v>25</v>
      </c>
      <c r="C34" s="8"/>
      <c r="D34" s="8"/>
      <c r="E34" s="8"/>
      <c r="F34" s="8"/>
      <c r="G34" s="8"/>
      <c r="H34" s="8"/>
      <c r="I34" s="8"/>
      <c r="J34" s="8"/>
      <c r="K34" s="8"/>
    </row>
    <row r="35" s="1" customFormat="1" ht="5.25" customHeight="1"/>
    <row r="36" s="1" customFormat="1" ht="45.399999999999999" customHeight="1">
      <c r="B36" s="12" t="s">
        <v>10</v>
      </c>
      <c r="C36" s="13" t="s">
        <v>11</v>
      </c>
      <c r="D36" s="14" t="s">
        <v>12</v>
      </c>
      <c r="E36" s="14" t="s">
        <v>13</v>
      </c>
      <c r="F36" s="14" t="s">
        <v>14</v>
      </c>
      <c r="G36" s="14" t="s">
        <v>15</v>
      </c>
      <c r="H36" s="14" t="s">
        <v>16</v>
      </c>
      <c r="I36" s="13" t="s">
        <v>17</v>
      </c>
      <c r="J36" s="14" t="s">
        <v>18</v>
      </c>
      <c r="K36" s="14" t="s">
        <v>19</v>
      </c>
      <c r="L36" s="13" t="s">
        <v>20</v>
      </c>
      <c r="M36" s="13"/>
    </row>
    <row r="37" s="1" customFormat="1" ht="19.699999999999999" customHeight="1">
      <c r="B37" s="15">
        <v>2</v>
      </c>
      <c r="C37" s="16" t="s">
        <v>26</v>
      </c>
      <c r="D37" s="16" t="s">
        <v>27</v>
      </c>
      <c r="E37" s="17" t="s">
        <v>28</v>
      </c>
      <c r="F37" s="16" t="s">
        <v>24</v>
      </c>
      <c r="G37" s="18">
        <v>2285</v>
      </c>
      <c r="H37" s="19">
        <v>0</v>
      </c>
      <c r="I37" s="20">
        <f t="shared" ref="I37:I87" si="0">ROUND(G37* H37,2)</f>
        <v>0</v>
      </c>
      <c r="J37" s="15">
        <v>8</v>
      </c>
      <c r="K37" s="20">
        <f t="shared" ref="K37:K87" si="1">ROUND(I37* J37/100,2)</f>
        <v>0</v>
      </c>
      <c r="L37" s="20">
        <f t="shared" ref="L37:L87" si="2">ROUND(I37+ K37,2)</f>
        <v>0</v>
      </c>
      <c r="M37" s="21"/>
    </row>
    <row r="38" s="1" customFormat="1" ht="19.699999999999999" customHeight="1">
      <c r="B38" s="15">
        <v>3</v>
      </c>
      <c r="C38" s="16" t="s">
        <v>21</v>
      </c>
      <c r="D38" s="16" t="s">
        <v>22</v>
      </c>
      <c r="E38" s="17" t="s">
        <v>23</v>
      </c>
      <c r="F38" s="16" t="s">
        <v>24</v>
      </c>
      <c r="G38" s="18">
        <v>5559</v>
      </c>
      <c r="H38" s="19">
        <v>0</v>
      </c>
      <c r="I38" s="20">
        <f t="shared" si="0"/>
        <v>0</v>
      </c>
      <c r="J38" s="15">
        <v>8</v>
      </c>
      <c r="K38" s="20">
        <f t="shared" si="1"/>
        <v>0</v>
      </c>
      <c r="L38" s="20">
        <f t="shared" si="2"/>
        <v>0</v>
      </c>
      <c r="M38" s="21"/>
    </row>
    <row r="39" s="1" customFormat="1" ht="3.2000000000000002" customHeight="1"/>
    <row r="40" s="1" customFormat="1" ht="18.199999999999999" customHeight="1">
      <c r="B40" s="8" t="s">
        <v>29</v>
      </c>
      <c r="C40" s="8"/>
      <c r="D40" s="8"/>
      <c r="E40" s="8"/>
      <c r="F40" s="8"/>
      <c r="G40" s="8"/>
      <c r="H40" s="8"/>
      <c r="I40" s="8"/>
      <c r="J40" s="8"/>
      <c r="K40" s="8"/>
    </row>
    <row r="41" s="1" customFormat="1" ht="5.25" customHeight="1"/>
    <row r="42" s="1" customFormat="1" ht="45.399999999999999" customHeight="1">
      <c r="B42" s="12" t="s">
        <v>10</v>
      </c>
      <c r="C42" s="13" t="s">
        <v>11</v>
      </c>
      <c r="D42" s="14" t="s">
        <v>12</v>
      </c>
      <c r="E42" s="14" t="s">
        <v>13</v>
      </c>
      <c r="F42" s="14" t="s">
        <v>14</v>
      </c>
      <c r="G42" s="14" t="s">
        <v>15</v>
      </c>
      <c r="H42" s="14" t="s">
        <v>16</v>
      </c>
      <c r="I42" s="13" t="s">
        <v>17</v>
      </c>
      <c r="J42" s="14" t="s">
        <v>18</v>
      </c>
      <c r="K42" s="14" t="s">
        <v>19</v>
      </c>
      <c r="L42" s="13" t="s">
        <v>20</v>
      </c>
      <c r="M42" s="13"/>
    </row>
    <row r="43" s="1" customFormat="1" ht="19.699999999999999" customHeight="1">
      <c r="B43" s="15">
        <v>4</v>
      </c>
      <c r="C43" s="16" t="s">
        <v>21</v>
      </c>
      <c r="D43" s="16" t="s">
        <v>22</v>
      </c>
      <c r="E43" s="17" t="s">
        <v>23</v>
      </c>
      <c r="F43" s="16" t="s">
        <v>24</v>
      </c>
      <c r="G43" s="18">
        <v>2945</v>
      </c>
      <c r="H43" s="19">
        <v>0</v>
      </c>
      <c r="I43" s="20">
        <f t="shared" si="0"/>
        <v>0</v>
      </c>
      <c r="J43" s="15">
        <v>8</v>
      </c>
      <c r="K43" s="20">
        <f t="shared" si="1"/>
        <v>0</v>
      </c>
      <c r="L43" s="20">
        <f t="shared" si="2"/>
        <v>0</v>
      </c>
      <c r="M43" s="21"/>
    </row>
    <row r="44" s="1" customFormat="1" ht="3.2000000000000002" customHeight="1"/>
    <row r="45" s="1" customFormat="1" ht="18.199999999999999" customHeight="1">
      <c r="B45" s="8" t="s">
        <v>30</v>
      </c>
      <c r="C45" s="8"/>
      <c r="D45" s="8"/>
      <c r="E45" s="8"/>
      <c r="F45" s="8"/>
      <c r="G45" s="8"/>
      <c r="H45" s="8"/>
      <c r="I45" s="8"/>
      <c r="J45" s="8"/>
      <c r="K45" s="8"/>
    </row>
    <row r="46" s="1" customFormat="1" ht="5.25" customHeight="1"/>
    <row r="47" s="1" customFormat="1" ht="45.399999999999999" customHeight="1">
      <c r="B47" s="12" t="s">
        <v>10</v>
      </c>
      <c r="C47" s="13" t="s">
        <v>11</v>
      </c>
      <c r="D47" s="14" t="s">
        <v>12</v>
      </c>
      <c r="E47" s="14" t="s">
        <v>13</v>
      </c>
      <c r="F47" s="14" t="s">
        <v>14</v>
      </c>
      <c r="G47" s="14" t="s">
        <v>15</v>
      </c>
      <c r="H47" s="14" t="s">
        <v>16</v>
      </c>
      <c r="I47" s="13" t="s">
        <v>17</v>
      </c>
      <c r="J47" s="14" t="s">
        <v>18</v>
      </c>
      <c r="K47" s="14" t="s">
        <v>19</v>
      </c>
      <c r="L47" s="13" t="s">
        <v>20</v>
      </c>
      <c r="M47" s="13"/>
    </row>
    <row r="48" s="1" customFormat="1" ht="19.699999999999999" customHeight="1">
      <c r="B48" s="15">
        <v>5</v>
      </c>
      <c r="C48" s="16" t="s">
        <v>21</v>
      </c>
      <c r="D48" s="16" t="s">
        <v>22</v>
      </c>
      <c r="E48" s="17" t="s">
        <v>23</v>
      </c>
      <c r="F48" s="16" t="s">
        <v>24</v>
      </c>
      <c r="G48" s="18">
        <v>946</v>
      </c>
      <c r="H48" s="19">
        <v>0</v>
      </c>
      <c r="I48" s="20">
        <f t="shared" si="0"/>
        <v>0</v>
      </c>
      <c r="J48" s="15">
        <v>8</v>
      </c>
      <c r="K48" s="20">
        <f t="shared" si="1"/>
        <v>0</v>
      </c>
      <c r="L48" s="20">
        <f t="shared" si="2"/>
        <v>0</v>
      </c>
      <c r="M48" s="21"/>
    </row>
    <row r="49" s="1" customFormat="1" ht="3.2000000000000002" customHeight="1"/>
    <row r="50" s="1" customFormat="1" ht="18.199999999999999" customHeight="1">
      <c r="B50" s="8" t="s">
        <v>31</v>
      </c>
      <c r="C50" s="8"/>
      <c r="D50" s="8"/>
      <c r="E50" s="8"/>
      <c r="F50" s="8"/>
      <c r="G50" s="8"/>
      <c r="H50" s="8"/>
      <c r="I50" s="8"/>
      <c r="J50" s="8"/>
      <c r="K50" s="8"/>
    </row>
    <row r="51" s="1" customFormat="1" ht="5.25" customHeight="1"/>
    <row r="52" s="1" customFormat="1" ht="45.399999999999999" customHeight="1">
      <c r="B52" s="12" t="s">
        <v>10</v>
      </c>
      <c r="C52" s="13" t="s">
        <v>11</v>
      </c>
      <c r="D52" s="14" t="s">
        <v>12</v>
      </c>
      <c r="E52" s="14" t="s">
        <v>13</v>
      </c>
      <c r="F52" s="14" t="s">
        <v>14</v>
      </c>
      <c r="G52" s="14" t="s">
        <v>15</v>
      </c>
      <c r="H52" s="14" t="s">
        <v>16</v>
      </c>
      <c r="I52" s="13" t="s">
        <v>17</v>
      </c>
      <c r="J52" s="14" t="s">
        <v>18</v>
      </c>
      <c r="K52" s="14" t="s">
        <v>19</v>
      </c>
      <c r="L52" s="13" t="s">
        <v>20</v>
      </c>
      <c r="M52" s="13"/>
    </row>
    <row r="53" s="1" customFormat="1" ht="19.699999999999999" customHeight="1">
      <c r="B53" s="15">
        <v>6</v>
      </c>
      <c r="C53" s="16" t="s">
        <v>26</v>
      </c>
      <c r="D53" s="16" t="s">
        <v>27</v>
      </c>
      <c r="E53" s="17" t="s">
        <v>28</v>
      </c>
      <c r="F53" s="16" t="s">
        <v>24</v>
      </c>
      <c r="G53" s="18">
        <v>55</v>
      </c>
      <c r="H53" s="19">
        <v>0</v>
      </c>
      <c r="I53" s="20">
        <f t="shared" si="0"/>
        <v>0</v>
      </c>
      <c r="J53" s="15">
        <v>8</v>
      </c>
      <c r="K53" s="20">
        <f t="shared" si="1"/>
        <v>0</v>
      </c>
      <c r="L53" s="20">
        <f t="shared" si="2"/>
        <v>0</v>
      </c>
      <c r="M53" s="21"/>
    </row>
    <row r="54" s="1" customFormat="1" ht="19.699999999999999" customHeight="1">
      <c r="B54" s="15">
        <v>7</v>
      </c>
      <c r="C54" s="16" t="s">
        <v>21</v>
      </c>
      <c r="D54" s="16" t="s">
        <v>22</v>
      </c>
      <c r="E54" s="17" t="s">
        <v>23</v>
      </c>
      <c r="F54" s="16" t="s">
        <v>24</v>
      </c>
      <c r="G54" s="18">
        <v>3107</v>
      </c>
      <c r="H54" s="19">
        <v>0</v>
      </c>
      <c r="I54" s="20">
        <f t="shared" si="0"/>
        <v>0</v>
      </c>
      <c r="J54" s="15">
        <v>8</v>
      </c>
      <c r="K54" s="20">
        <f t="shared" si="1"/>
        <v>0</v>
      </c>
      <c r="L54" s="20">
        <f t="shared" si="2"/>
        <v>0</v>
      </c>
      <c r="M54" s="21"/>
    </row>
    <row r="55" s="1" customFormat="1" ht="9" customHeight="1"/>
    <row r="56" s="1" customFormat="1" ht="45.399999999999999" customHeight="1">
      <c r="B56" s="12" t="s">
        <v>10</v>
      </c>
      <c r="C56" s="13" t="s">
        <v>11</v>
      </c>
      <c r="D56" s="14" t="s">
        <v>12</v>
      </c>
      <c r="E56" s="14" t="s">
        <v>13</v>
      </c>
      <c r="F56" s="14" t="s">
        <v>14</v>
      </c>
      <c r="G56" s="14" t="s">
        <v>15</v>
      </c>
      <c r="H56" s="14" t="s">
        <v>16</v>
      </c>
      <c r="I56" s="13" t="s">
        <v>17</v>
      </c>
      <c r="J56" s="14" t="s">
        <v>18</v>
      </c>
      <c r="K56" s="14" t="s">
        <v>19</v>
      </c>
      <c r="L56" s="13" t="s">
        <v>20</v>
      </c>
      <c r="M56" s="13"/>
    </row>
    <row r="57" s="1" customFormat="1" ht="19.699999999999999" customHeight="1">
      <c r="B57" s="15">
        <v>8</v>
      </c>
      <c r="C57" s="16" t="s">
        <v>32</v>
      </c>
      <c r="D57" s="16" t="s">
        <v>33</v>
      </c>
      <c r="E57" s="17" t="s">
        <v>34</v>
      </c>
      <c r="F57" s="16" t="s">
        <v>35</v>
      </c>
      <c r="G57" s="18">
        <v>450</v>
      </c>
      <c r="H57" s="19">
        <v>0</v>
      </c>
      <c r="I57" s="20">
        <f t="shared" si="0"/>
        <v>0</v>
      </c>
      <c r="J57" s="15">
        <v>8</v>
      </c>
      <c r="K57" s="20">
        <f t="shared" si="1"/>
        <v>0</v>
      </c>
      <c r="L57" s="20">
        <f t="shared" si="2"/>
        <v>0</v>
      </c>
      <c r="M57" s="21"/>
    </row>
    <row r="58" s="1" customFormat="1" ht="59.100000000000001" customHeight="1">
      <c r="B58" s="15">
        <v>9</v>
      </c>
      <c r="C58" s="16" t="s">
        <v>36</v>
      </c>
      <c r="D58" s="16" t="s">
        <v>37</v>
      </c>
      <c r="E58" s="17" t="s">
        <v>38</v>
      </c>
      <c r="F58" s="16" t="s">
        <v>39</v>
      </c>
      <c r="G58" s="18">
        <v>6.4299999999999997</v>
      </c>
      <c r="H58" s="19">
        <v>0</v>
      </c>
      <c r="I58" s="20">
        <f t="shared" si="0"/>
        <v>0</v>
      </c>
      <c r="J58" s="15">
        <v>8</v>
      </c>
      <c r="K58" s="20">
        <f t="shared" si="1"/>
        <v>0</v>
      </c>
      <c r="L58" s="20">
        <f t="shared" si="2"/>
        <v>0</v>
      </c>
      <c r="M58" s="21"/>
    </row>
    <row r="59" s="1" customFormat="1" ht="28.699999999999999" customHeight="1">
      <c r="B59" s="15">
        <v>10</v>
      </c>
      <c r="C59" s="16" t="s">
        <v>40</v>
      </c>
      <c r="D59" s="16" t="s">
        <v>41</v>
      </c>
      <c r="E59" s="17" t="s">
        <v>42</v>
      </c>
      <c r="F59" s="16" t="s">
        <v>43</v>
      </c>
      <c r="G59" s="18">
        <v>317.80000000000001</v>
      </c>
      <c r="H59" s="19">
        <v>0</v>
      </c>
      <c r="I59" s="20">
        <f t="shared" si="0"/>
        <v>0</v>
      </c>
      <c r="J59" s="15">
        <v>8</v>
      </c>
      <c r="K59" s="20">
        <f t="shared" si="1"/>
        <v>0</v>
      </c>
      <c r="L59" s="20">
        <f t="shared" si="2"/>
        <v>0</v>
      </c>
      <c r="M59" s="21"/>
    </row>
    <row r="60" s="1" customFormat="1" ht="19.699999999999999" customHeight="1">
      <c r="B60" s="15">
        <v>11</v>
      </c>
      <c r="C60" s="16" t="s">
        <v>44</v>
      </c>
      <c r="D60" s="16" t="s">
        <v>45</v>
      </c>
      <c r="E60" s="17" t="s">
        <v>46</v>
      </c>
      <c r="F60" s="16" t="s">
        <v>43</v>
      </c>
      <c r="G60" s="18">
        <v>15</v>
      </c>
      <c r="H60" s="19">
        <v>0</v>
      </c>
      <c r="I60" s="20">
        <f t="shared" si="0"/>
        <v>0</v>
      </c>
      <c r="J60" s="15">
        <v>8</v>
      </c>
      <c r="K60" s="20">
        <f t="shared" si="1"/>
        <v>0</v>
      </c>
      <c r="L60" s="20">
        <f t="shared" si="2"/>
        <v>0</v>
      </c>
      <c r="M60" s="21"/>
    </row>
    <row r="61" s="1" customFormat="1" ht="28.699999999999999" customHeight="1">
      <c r="B61" s="15">
        <v>12</v>
      </c>
      <c r="C61" s="16" t="s">
        <v>47</v>
      </c>
      <c r="D61" s="16" t="s">
        <v>48</v>
      </c>
      <c r="E61" s="17" t="s">
        <v>49</v>
      </c>
      <c r="F61" s="16" t="s">
        <v>39</v>
      </c>
      <c r="G61" s="18">
        <v>5.1799999999999997</v>
      </c>
      <c r="H61" s="19">
        <v>0</v>
      </c>
      <c r="I61" s="20">
        <f t="shared" si="0"/>
        <v>0</v>
      </c>
      <c r="J61" s="15">
        <v>8</v>
      </c>
      <c r="K61" s="20">
        <f t="shared" si="1"/>
        <v>0</v>
      </c>
      <c r="L61" s="20">
        <f t="shared" si="2"/>
        <v>0</v>
      </c>
      <c r="M61" s="21"/>
    </row>
    <row r="62" s="1" customFormat="1" ht="19.699999999999999" customHeight="1">
      <c r="B62" s="15">
        <v>13</v>
      </c>
      <c r="C62" s="16" t="s">
        <v>50</v>
      </c>
      <c r="D62" s="16" t="s">
        <v>51</v>
      </c>
      <c r="E62" s="17" t="s">
        <v>52</v>
      </c>
      <c r="F62" s="16" t="s">
        <v>53</v>
      </c>
      <c r="G62" s="18">
        <v>0.29999999999999999</v>
      </c>
      <c r="H62" s="19">
        <v>0</v>
      </c>
      <c r="I62" s="20">
        <f t="shared" si="0"/>
        <v>0</v>
      </c>
      <c r="J62" s="15">
        <v>8</v>
      </c>
      <c r="K62" s="20">
        <f t="shared" si="1"/>
        <v>0</v>
      </c>
      <c r="L62" s="20">
        <f t="shared" si="2"/>
        <v>0</v>
      </c>
      <c r="M62" s="21"/>
    </row>
    <row r="63" s="1" customFormat="1" ht="28.699999999999999" customHeight="1">
      <c r="B63" s="15">
        <v>14</v>
      </c>
      <c r="C63" s="16" t="s">
        <v>54</v>
      </c>
      <c r="D63" s="16" t="s">
        <v>55</v>
      </c>
      <c r="E63" s="17" t="s">
        <v>56</v>
      </c>
      <c r="F63" s="16" t="s">
        <v>57</v>
      </c>
      <c r="G63" s="18">
        <v>1.5</v>
      </c>
      <c r="H63" s="19">
        <v>0</v>
      </c>
      <c r="I63" s="20">
        <f t="shared" si="0"/>
        <v>0</v>
      </c>
      <c r="J63" s="15">
        <v>8</v>
      </c>
      <c r="K63" s="20">
        <f t="shared" si="1"/>
        <v>0</v>
      </c>
      <c r="L63" s="20">
        <f t="shared" si="2"/>
        <v>0</v>
      </c>
      <c r="M63" s="21"/>
    </row>
    <row r="64" s="1" customFormat="1" ht="19.699999999999999" customHeight="1">
      <c r="B64" s="15">
        <v>15</v>
      </c>
      <c r="C64" s="16" t="s">
        <v>58</v>
      </c>
      <c r="D64" s="16" t="s">
        <v>59</v>
      </c>
      <c r="E64" s="17" t="s">
        <v>60</v>
      </c>
      <c r="F64" s="16" t="s">
        <v>57</v>
      </c>
      <c r="G64" s="18">
        <v>72.560000000000002</v>
      </c>
      <c r="H64" s="19">
        <v>0</v>
      </c>
      <c r="I64" s="20">
        <f t="shared" si="0"/>
        <v>0</v>
      </c>
      <c r="J64" s="15">
        <v>8</v>
      </c>
      <c r="K64" s="20">
        <f t="shared" si="1"/>
        <v>0</v>
      </c>
      <c r="L64" s="20">
        <f t="shared" si="2"/>
        <v>0</v>
      </c>
      <c r="M64" s="21"/>
    </row>
    <row r="65" s="1" customFormat="1" ht="19.699999999999999" customHeight="1">
      <c r="B65" s="15">
        <v>16</v>
      </c>
      <c r="C65" s="16" t="s">
        <v>61</v>
      </c>
      <c r="D65" s="16" t="s">
        <v>62</v>
      </c>
      <c r="E65" s="17" t="s">
        <v>63</v>
      </c>
      <c r="F65" s="16" t="s">
        <v>53</v>
      </c>
      <c r="G65" s="18">
        <v>160.46000000000001</v>
      </c>
      <c r="H65" s="19">
        <v>0</v>
      </c>
      <c r="I65" s="20">
        <f t="shared" si="0"/>
        <v>0</v>
      </c>
      <c r="J65" s="15">
        <v>8</v>
      </c>
      <c r="K65" s="20">
        <f t="shared" si="1"/>
        <v>0</v>
      </c>
      <c r="L65" s="20">
        <f t="shared" si="2"/>
        <v>0</v>
      </c>
      <c r="M65" s="21"/>
    </row>
    <row r="66" s="1" customFormat="1" ht="28.699999999999999" customHeight="1">
      <c r="B66" s="15">
        <v>17</v>
      </c>
      <c r="C66" s="16" t="s">
        <v>64</v>
      </c>
      <c r="D66" s="16" t="s">
        <v>65</v>
      </c>
      <c r="E66" s="17" t="s">
        <v>66</v>
      </c>
      <c r="F66" s="16" t="s">
        <v>53</v>
      </c>
      <c r="G66" s="18">
        <v>5.2999999999999998</v>
      </c>
      <c r="H66" s="19">
        <v>0</v>
      </c>
      <c r="I66" s="20">
        <f t="shared" si="0"/>
        <v>0</v>
      </c>
      <c r="J66" s="15">
        <v>8</v>
      </c>
      <c r="K66" s="20">
        <f t="shared" si="1"/>
        <v>0</v>
      </c>
      <c r="L66" s="20">
        <f t="shared" si="2"/>
        <v>0</v>
      </c>
      <c r="M66" s="21"/>
    </row>
    <row r="67" s="1" customFormat="1" ht="19.699999999999999" customHeight="1">
      <c r="B67" s="15">
        <v>18</v>
      </c>
      <c r="C67" s="16" t="s">
        <v>67</v>
      </c>
      <c r="D67" s="16" t="s">
        <v>68</v>
      </c>
      <c r="E67" s="17" t="s">
        <v>69</v>
      </c>
      <c r="F67" s="16" t="s">
        <v>53</v>
      </c>
      <c r="G67" s="18">
        <v>1.1000000000000001</v>
      </c>
      <c r="H67" s="19">
        <v>0</v>
      </c>
      <c r="I67" s="20">
        <f t="shared" si="0"/>
        <v>0</v>
      </c>
      <c r="J67" s="15">
        <v>8</v>
      </c>
      <c r="K67" s="20">
        <f t="shared" si="1"/>
        <v>0</v>
      </c>
      <c r="L67" s="20">
        <f t="shared" si="2"/>
        <v>0</v>
      </c>
      <c r="M67" s="21"/>
    </row>
    <row r="68" s="1" customFormat="1" ht="28.699999999999999" customHeight="1">
      <c r="B68" s="15">
        <v>19</v>
      </c>
      <c r="C68" s="16" t="s">
        <v>70</v>
      </c>
      <c r="D68" s="16" t="s">
        <v>71</v>
      </c>
      <c r="E68" s="17" t="s">
        <v>72</v>
      </c>
      <c r="F68" s="16" t="s">
        <v>53</v>
      </c>
      <c r="G68" s="18">
        <v>1.1499999999999999</v>
      </c>
      <c r="H68" s="19">
        <v>0</v>
      </c>
      <c r="I68" s="20">
        <f t="shared" si="0"/>
        <v>0</v>
      </c>
      <c r="J68" s="15">
        <v>8</v>
      </c>
      <c r="K68" s="20">
        <f t="shared" si="1"/>
        <v>0</v>
      </c>
      <c r="L68" s="20">
        <f t="shared" si="2"/>
        <v>0</v>
      </c>
      <c r="M68" s="21"/>
    </row>
    <row r="69" s="1" customFormat="1" ht="19.699999999999999" customHeight="1">
      <c r="B69" s="15">
        <v>20</v>
      </c>
      <c r="C69" s="16" t="s">
        <v>73</v>
      </c>
      <c r="D69" s="16" t="s">
        <v>74</v>
      </c>
      <c r="E69" s="17" t="s">
        <v>75</v>
      </c>
      <c r="F69" s="16" t="s">
        <v>53</v>
      </c>
      <c r="G69" s="18">
        <v>249.41</v>
      </c>
      <c r="H69" s="19">
        <v>0</v>
      </c>
      <c r="I69" s="20">
        <f t="shared" si="0"/>
        <v>0</v>
      </c>
      <c r="J69" s="15">
        <v>8</v>
      </c>
      <c r="K69" s="20">
        <f t="shared" si="1"/>
        <v>0</v>
      </c>
      <c r="L69" s="20">
        <f t="shared" si="2"/>
        <v>0</v>
      </c>
      <c r="M69" s="21"/>
    </row>
    <row r="70" s="1" customFormat="1" ht="28.699999999999999" customHeight="1">
      <c r="B70" s="15">
        <v>21</v>
      </c>
      <c r="C70" s="16" t="s">
        <v>76</v>
      </c>
      <c r="D70" s="16" t="s">
        <v>77</v>
      </c>
      <c r="E70" s="17" t="s">
        <v>78</v>
      </c>
      <c r="F70" s="16" t="s">
        <v>39</v>
      </c>
      <c r="G70" s="18">
        <v>3</v>
      </c>
      <c r="H70" s="19">
        <v>0</v>
      </c>
      <c r="I70" s="20">
        <f t="shared" si="0"/>
        <v>0</v>
      </c>
      <c r="J70" s="15">
        <v>8</v>
      </c>
      <c r="K70" s="20">
        <f t="shared" si="1"/>
        <v>0</v>
      </c>
      <c r="L70" s="20">
        <f t="shared" si="2"/>
        <v>0</v>
      </c>
      <c r="M70" s="21"/>
    </row>
    <row r="71" s="1" customFormat="1" ht="28.699999999999999" customHeight="1">
      <c r="B71" s="15">
        <v>22</v>
      </c>
      <c r="C71" s="16" t="s">
        <v>79</v>
      </c>
      <c r="D71" s="16" t="s">
        <v>80</v>
      </c>
      <c r="E71" s="17" t="s">
        <v>81</v>
      </c>
      <c r="F71" s="16" t="s">
        <v>39</v>
      </c>
      <c r="G71" s="18">
        <v>32</v>
      </c>
      <c r="H71" s="19">
        <v>0</v>
      </c>
      <c r="I71" s="20">
        <f t="shared" si="0"/>
        <v>0</v>
      </c>
      <c r="J71" s="15">
        <v>8</v>
      </c>
      <c r="K71" s="20">
        <f t="shared" si="1"/>
        <v>0</v>
      </c>
      <c r="L71" s="20">
        <f t="shared" si="2"/>
        <v>0</v>
      </c>
      <c r="M71" s="21"/>
    </row>
    <row r="72" s="1" customFormat="1" ht="28.699999999999999" customHeight="1">
      <c r="B72" s="15">
        <v>23</v>
      </c>
      <c r="C72" s="16" t="s">
        <v>82</v>
      </c>
      <c r="D72" s="16" t="s">
        <v>83</v>
      </c>
      <c r="E72" s="17" t="s">
        <v>84</v>
      </c>
      <c r="F72" s="16" t="s">
        <v>39</v>
      </c>
      <c r="G72" s="18">
        <v>219</v>
      </c>
      <c r="H72" s="19">
        <v>0</v>
      </c>
      <c r="I72" s="20">
        <f t="shared" si="0"/>
        <v>0</v>
      </c>
      <c r="J72" s="15">
        <v>8</v>
      </c>
      <c r="K72" s="20">
        <f t="shared" si="1"/>
        <v>0</v>
      </c>
      <c r="L72" s="20">
        <f t="shared" si="2"/>
        <v>0</v>
      </c>
      <c r="M72" s="21"/>
    </row>
    <row r="73" s="1" customFormat="1" ht="19.699999999999999" customHeight="1">
      <c r="B73" s="15">
        <v>24</v>
      </c>
      <c r="C73" s="16" t="s">
        <v>85</v>
      </c>
      <c r="D73" s="16" t="s">
        <v>86</v>
      </c>
      <c r="E73" s="17" t="s">
        <v>87</v>
      </c>
      <c r="F73" s="16" t="s">
        <v>39</v>
      </c>
      <c r="G73" s="18">
        <v>20.390000000000001</v>
      </c>
      <c r="H73" s="19">
        <v>0</v>
      </c>
      <c r="I73" s="20">
        <f t="shared" si="0"/>
        <v>0</v>
      </c>
      <c r="J73" s="15">
        <v>8</v>
      </c>
      <c r="K73" s="20">
        <f t="shared" si="1"/>
        <v>0</v>
      </c>
      <c r="L73" s="20">
        <f t="shared" si="2"/>
        <v>0</v>
      </c>
      <c r="M73" s="21"/>
    </row>
    <row r="74" s="1" customFormat="1" ht="19.699999999999999" customHeight="1">
      <c r="B74" s="15">
        <v>25</v>
      </c>
      <c r="C74" s="16" t="s">
        <v>88</v>
      </c>
      <c r="D74" s="16" t="s">
        <v>89</v>
      </c>
      <c r="E74" s="17" t="s">
        <v>90</v>
      </c>
      <c r="F74" s="16" t="s">
        <v>39</v>
      </c>
      <c r="G74" s="18">
        <v>82.709999999999994</v>
      </c>
      <c r="H74" s="19">
        <v>0</v>
      </c>
      <c r="I74" s="20">
        <f t="shared" si="0"/>
        <v>0</v>
      </c>
      <c r="J74" s="15">
        <v>8</v>
      </c>
      <c r="K74" s="20">
        <f t="shared" si="1"/>
        <v>0</v>
      </c>
      <c r="L74" s="20">
        <f t="shared" si="2"/>
        <v>0</v>
      </c>
      <c r="M74" s="21"/>
    </row>
    <row r="75" s="1" customFormat="1" ht="28.699999999999999" customHeight="1">
      <c r="B75" s="15">
        <v>26</v>
      </c>
      <c r="C75" s="16" t="s">
        <v>91</v>
      </c>
      <c r="D75" s="16" t="s">
        <v>92</v>
      </c>
      <c r="E75" s="17" t="s">
        <v>93</v>
      </c>
      <c r="F75" s="16" t="s">
        <v>39</v>
      </c>
      <c r="G75" s="18">
        <v>45.579999999999998</v>
      </c>
      <c r="H75" s="19">
        <v>0</v>
      </c>
      <c r="I75" s="20">
        <f t="shared" si="0"/>
        <v>0</v>
      </c>
      <c r="J75" s="15">
        <v>8</v>
      </c>
      <c r="K75" s="20">
        <f t="shared" si="1"/>
        <v>0</v>
      </c>
      <c r="L75" s="20">
        <f t="shared" si="2"/>
        <v>0</v>
      </c>
      <c r="M75" s="21"/>
    </row>
    <row r="76" s="1" customFormat="1" ht="28.699999999999999" customHeight="1">
      <c r="B76" s="15">
        <v>27</v>
      </c>
      <c r="C76" s="16" t="s">
        <v>94</v>
      </c>
      <c r="D76" s="16" t="s">
        <v>95</v>
      </c>
      <c r="E76" s="17" t="s">
        <v>96</v>
      </c>
      <c r="F76" s="16" t="s">
        <v>53</v>
      </c>
      <c r="G76" s="18">
        <v>31.300000000000001</v>
      </c>
      <c r="H76" s="19">
        <v>0</v>
      </c>
      <c r="I76" s="20">
        <f t="shared" si="0"/>
        <v>0</v>
      </c>
      <c r="J76" s="15">
        <v>8</v>
      </c>
      <c r="K76" s="20">
        <f t="shared" si="1"/>
        <v>0</v>
      </c>
      <c r="L76" s="20">
        <f t="shared" si="2"/>
        <v>0</v>
      </c>
      <c r="M76" s="21"/>
    </row>
    <row r="77" s="1" customFormat="1" ht="19.699999999999999" customHeight="1">
      <c r="B77" s="15">
        <v>28</v>
      </c>
      <c r="C77" s="16" t="s">
        <v>97</v>
      </c>
      <c r="D77" s="16" t="s">
        <v>98</v>
      </c>
      <c r="E77" s="17" t="s">
        <v>99</v>
      </c>
      <c r="F77" s="16" t="s">
        <v>100</v>
      </c>
      <c r="G77" s="18">
        <v>111</v>
      </c>
      <c r="H77" s="19">
        <v>0</v>
      </c>
      <c r="I77" s="20">
        <f t="shared" si="0"/>
        <v>0</v>
      </c>
      <c r="J77" s="15">
        <v>8</v>
      </c>
      <c r="K77" s="20">
        <f t="shared" si="1"/>
        <v>0</v>
      </c>
      <c r="L77" s="20">
        <f t="shared" si="2"/>
        <v>0</v>
      </c>
      <c r="M77" s="21"/>
    </row>
    <row r="78" s="1" customFormat="1" ht="19.699999999999999" customHeight="1">
      <c r="B78" s="15">
        <v>29</v>
      </c>
      <c r="C78" s="16" t="s">
        <v>101</v>
      </c>
      <c r="D78" s="16" t="s">
        <v>102</v>
      </c>
      <c r="E78" s="17" t="s">
        <v>103</v>
      </c>
      <c r="F78" s="16" t="s">
        <v>100</v>
      </c>
      <c r="G78" s="18">
        <v>3</v>
      </c>
      <c r="H78" s="19">
        <v>0</v>
      </c>
      <c r="I78" s="20">
        <f t="shared" si="0"/>
        <v>0</v>
      </c>
      <c r="J78" s="15">
        <v>8</v>
      </c>
      <c r="K78" s="20">
        <f t="shared" si="1"/>
        <v>0</v>
      </c>
      <c r="L78" s="20">
        <f t="shared" si="2"/>
        <v>0</v>
      </c>
      <c r="M78" s="21"/>
    </row>
    <row r="79" s="1" customFormat="1" ht="19.699999999999999" customHeight="1">
      <c r="B79" s="15">
        <v>30</v>
      </c>
      <c r="C79" s="16" t="s">
        <v>104</v>
      </c>
      <c r="D79" s="16" t="s">
        <v>105</v>
      </c>
      <c r="E79" s="17" t="s">
        <v>106</v>
      </c>
      <c r="F79" s="16" t="s">
        <v>100</v>
      </c>
      <c r="G79" s="18">
        <v>15</v>
      </c>
      <c r="H79" s="19">
        <v>0</v>
      </c>
      <c r="I79" s="20">
        <f t="shared" si="0"/>
        <v>0</v>
      </c>
      <c r="J79" s="15">
        <v>8</v>
      </c>
      <c r="K79" s="20">
        <f t="shared" si="1"/>
        <v>0</v>
      </c>
      <c r="L79" s="20">
        <f t="shared" si="2"/>
        <v>0</v>
      </c>
      <c r="M79" s="21"/>
    </row>
    <row r="80" s="1" customFormat="1" ht="19.699999999999999" customHeight="1">
      <c r="B80" s="15">
        <v>31</v>
      </c>
      <c r="C80" s="16" t="s">
        <v>107</v>
      </c>
      <c r="D80" s="16" t="s">
        <v>108</v>
      </c>
      <c r="E80" s="17" t="s">
        <v>109</v>
      </c>
      <c r="F80" s="16" t="s">
        <v>39</v>
      </c>
      <c r="G80" s="18">
        <v>0.29999999999999999</v>
      </c>
      <c r="H80" s="19">
        <v>0</v>
      </c>
      <c r="I80" s="20">
        <f t="shared" si="0"/>
        <v>0</v>
      </c>
      <c r="J80" s="15">
        <v>8</v>
      </c>
      <c r="K80" s="20">
        <f t="shared" si="1"/>
        <v>0</v>
      </c>
      <c r="L80" s="20">
        <f t="shared" si="2"/>
        <v>0</v>
      </c>
      <c r="M80" s="21"/>
    </row>
    <row r="81" s="1" customFormat="1" ht="19.699999999999999" customHeight="1">
      <c r="B81" s="15">
        <v>32</v>
      </c>
      <c r="C81" s="16" t="s">
        <v>110</v>
      </c>
      <c r="D81" s="16" t="s">
        <v>111</v>
      </c>
      <c r="E81" s="17" t="s">
        <v>112</v>
      </c>
      <c r="F81" s="16" t="s">
        <v>113</v>
      </c>
      <c r="G81" s="18">
        <v>699</v>
      </c>
      <c r="H81" s="19">
        <v>0</v>
      </c>
      <c r="I81" s="20">
        <f t="shared" si="0"/>
        <v>0</v>
      </c>
      <c r="J81" s="15">
        <v>8</v>
      </c>
      <c r="K81" s="20">
        <f t="shared" si="1"/>
        <v>0</v>
      </c>
      <c r="L81" s="20">
        <f t="shared" si="2"/>
        <v>0</v>
      </c>
      <c r="M81" s="21"/>
    </row>
    <row r="82" s="1" customFormat="1" ht="19.699999999999999" customHeight="1">
      <c r="B82" s="15">
        <v>33</v>
      </c>
      <c r="C82" s="16" t="s">
        <v>114</v>
      </c>
      <c r="D82" s="16" t="s">
        <v>115</v>
      </c>
      <c r="E82" s="17" t="s">
        <v>112</v>
      </c>
      <c r="F82" s="16" t="s">
        <v>113</v>
      </c>
      <c r="G82" s="18">
        <v>94</v>
      </c>
      <c r="H82" s="19">
        <v>0</v>
      </c>
      <c r="I82" s="20">
        <f t="shared" si="0"/>
        <v>0</v>
      </c>
      <c r="J82" s="15">
        <v>23</v>
      </c>
      <c r="K82" s="20">
        <f t="shared" si="1"/>
        <v>0</v>
      </c>
      <c r="L82" s="20">
        <f t="shared" si="2"/>
        <v>0</v>
      </c>
      <c r="M82" s="21"/>
    </row>
    <row r="83" s="1" customFormat="1" ht="19.699999999999999" customHeight="1">
      <c r="B83" s="15">
        <v>34</v>
      </c>
      <c r="C83" s="16" t="s">
        <v>116</v>
      </c>
      <c r="D83" s="16" t="s">
        <v>117</v>
      </c>
      <c r="E83" s="17" t="s">
        <v>118</v>
      </c>
      <c r="F83" s="16" t="s">
        <v>113</v>
      </c>
      <c r="G83" s="18">
        <v>3</v>
      </c>
      <c r="H83" s="19">
        <v>0</v>
      </c>
      <c r="I83" s="20">
        <f t="shared" si="0"/>
        <v>0</v>
      </c>
      <c r="J83" s="15">
        <v>8</v>
      </c>
      <c r="K83" s="20">
        <f t="shared" si="1"/>
        <v>0</v>
      </c>
      <c r="L83" s="20">
        <f t="shared" si="2"/>
        <v>0</v>
      </c>
      <c r="M83" s="21"/>
    </row>
    <row r="84" s="1" customFormat="1" ht="19.699999999999999" customHeight="1">
      <c r="B84" s="15">
        <v>35</v>
      </c>
      <c r="C84" s="16" t="s">
        <v>119</v>
      </c>
      <c r="D84" s="16" t="s">
        <v>120</v>
      </c>
      <c r="E84" s="17" t="s">
        <v>121</v>
      </c>
      <c r="F84" s="16" t="s">
        <v>113</v>
      </c>
      <c r="G84" s="18">
        <v>55</v>
      </c>
      <c r="H84" s="19">
        <v>0</v>
      </c>
      <c r="I84" s="20">
        <f t="shared" si="0"/>
        <v>0</v>
      </c>
      <c r="J84" s="15">
        <v>8</v>
      </c>
      <c r="K84" s="20">
        <f t="shared" si="1"/>
        <v>0</v>
      </c>
      <c r="L84" s="20">
        <f t="shared" si="2"/>
        <v>0</v>
      </c>
      <c r="M84" s="21"/>
    </row>
    <row r="85" s="1" customFormat="1" ht="19.699999999999999" customHeight="1">
      <c r="B85" s="15">
        <v>36</v>
      </c>
      <c r="C85" s="16" t="s">
        <v>122</v>
      </c>
      <c r="D85" s="16" t="s">
        <v>123</v>
      </c>
      <c r="E85" s="17" t="s">
        <v>124</v>
      </c>
      <c r="F85" s="16" t="s">
        <v>113</v>
      </c>
      <c r="G85" s="18">
        <v>3</v>
      </c>
      <c r="H85" s="19">
        <v>0</v>
      </c>
      <c r="I85" s="20">
        <f t="shared" si="0"/>
        <v>0</v>
      </c>
      <c r="J85" s="15">
        <v>8</v>
      </c>
      <c r="K85" s="20">
        <f t="shared" si="1"/>
        <v>0</v>
      </c>
      <c r="L85" s="20">
        <f t="shared" si="2"/>
        <v>0</v>
      </c>
      <c r="M85" s="21"/>
    </row>
    <row r="86" s="1" customFormat="1" ht="19.699999999999999" customHeight="1">
      <c r="B86" s="15">
        <v>37</v>
      </c>
      <c r="C86" s="16" t="s">
        <v>125</v>
      </c>
      <c r="D86" s="16" t="s">
        <v>126</v>
      </c>
      <c r="E86" s="17" t="s">
        <v>127</v>
      </c>
      <c r="F86" s="16" t="s">
        <v>113</v>
      </c>
      <c r="G86" s="18">
        <v>59.399999999999999</v>
      </c>
      <c r="H86" s="19">
        <v>0</v>
      </c>
      <c r="I86" s="20">
        <f t="shared" si="0"/>
        <v>0</v>
      </c>
      <c r="J86" s="15">
        <v>8</v>
      </c>
      <c r="K86" s="20">
        <f t="shared" si="1"/>
        <v>0</v>
      </c>
      <c r="L86" s="20">
        <f t="shared" si="2"/>
        <v>0</v>
      </c>
      <c r="M86" s="21"/>
    </row>
    <row r="87" s="1" customFormat="1" ht="19.699999999999999" customHeight="1">
      <c r="B87" s="15">
        <v>38</v>
      </c>
      <c r="C87" s="16" t="s">
        <v>128</v>
      </c>
      <c r="D87" s="16" t="s">
        <v>129</v>
      </c>
      <c r="E87" s="17" t="s">
        <v>127</v>
      </c>
      <c r="F87" s="16" t="s">
        <v>113</v>
      </c>
      <c r="G87" s="18">
        <v>16</v>
      </c>
      <c r="H87" s="19">
        <v>0</v>
      </c>
      <c r="I87" s="20">
        <f t="shared" si="0"/>
        <v>0</v>
      </c>
      <c r="J87" s="15">
        <v>23</v>
      </c>
      <c r="K87" s="20">
        <f t="shared" si="1"/>
        <v>0</v>
      </c>
      <c r="L87" s="20">
        <f t="shared" si="2"/>
        <v>0</v>
      </c>
      <c r="M87" s="21"/>
    </row>
    <row r="88" s="1" customFormat="1" ht="55.899999999999999" customHeight="1"/>
    <row r="89" s="1" customFormat="1" ht="21.399999999999999" customHeight="1">
      <c r="B89" s="22" t="s">
        <v>130</v>
      </c>
      <c r="C89" s="22"/>
      <c r="D89" s="22"/>
      <c r="E89" s="22"/>
      <c r="F89" s="23">
        <f>ROUND(I32+I37+I38+I43+I48+I53+I54+I57+I58+I59+I60+I61+I62+I63+I64+I65+I66+I67+I68+I69+I70+I71+I72+I73+I74+I75+I76+I77+I78+I79+I80+I81+I82+I83+I84+I85+I86+I87,2)</f>
        <v>0</v>
      </c>
      <c r="G89" s="24"/>
      <c r="H89" s="24"/>
      <c r="I89" s="24"/>
      <c r="J89" s="24"/>
      <c r="K89" s="24"/>
      <c r="L89" s="24"/>
      <c r="M89" s="25"/>
    </row>
    <row r="90" s="1" customFormat="1" ht="21.399999999999999" customHeight="1">
      <c r="B90" s="22" t="s">
        <v>131</v>
      </c>
      <c r="C90" s="22"/>
      <c r="D90" s="22"/>
      <c r="E90" s="22"/>
      <c r="F90" s="26">
        <f>ROUND(L32+L37+L38+L43+L48+L53+L54+L57+L58+L59+L60+L61+L62+L63+L64+L65+L66+L67+L68+L69+L70+L71+L72+L73+L74+L75+L76+L77+L78+L79+L80+L81+L82+L83+L84+L85+L86+L87,2)</f>
        <v>0</v>
      </c>
      <c r="G90" s="27"/>
      <c r="H90" s="27"/>
      <c r="I90" s="27"/>
      <c r="J90" s="27"/>
      <c r="K90" s="27"/>
      <c r="L90" s="27"/>
      <c r="M90" s="28"/>
    </row>
    <row r="91" s="1" customFormat="1" ht="11.1" customHeight="1"/>
    <row r="92" s="1" customFormat="1" ht="80.099999999999994" customHeight="1">
      <c r="B92" s="29" t="s">
        <v>132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="1" customFormat="1" ht="2.6499999999999999" customHeight="1"/>
    <row r="94" s="1" customFormat="1" ht="110.09999999999999" customHeight="1">
      <c r="B94" s="29" t="s">
        <v>133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="1" customFormat="1" ht="5.25" customHeight="1"/>
    <row r="96" s="1" customFormat="1" ht="110.09999999999999" customHeight="1">
      <c r="B96" s="11" t="s">
        <v>134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="1" customFormat="1" ht="5.25" customHeight="1"/>
    <row r="98" s="1" customFormat="1" ht="37.899999999999999" customHeight="1">
      <c r="B98" s="30" t="s">
        <v>135</v>
      </c>
      <c r="C98" s="30"/>
      <c r="D98" s="30"/>
      <c r="E98" s="30"/>
      <c r="F98" s="31" t="s">
        <v>136</v>
      </c>
      <c r="G98" s="31"/>
      <c r="H98" s="31"/>
      <c r="I98" s="31"/>
      <c r="J98" s="31"/>
      <c r="K98" s="31"/>
      <c r="L98" s="31"/>
    </row>
    <row r="99" s="1" customFormat="1" ht="28.699999999999999" customHeight="1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</row>
    <row r="100" s="1" customFormat="1" ht="28.699999999999999" customHeight="1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s="1" customFormat="1" ht="28.699999999999999" customHeight="1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</row>
    <row r="102" s="1" customFormat="1" ht="28.699999999999999" customHeight="1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s="1" customFormat="1" ht="2.6499999999999999" customHeight="1"/>
    <row r="104" s="1" customFormat="1" ht="203.09999999999999" customHeight="1">
      <c r="B104" s="29" t="s">
        <v>137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="1" customFormat="1" ht="2.6499999999999999" customHeight="1"/>
    <row r="106" s="1" customFormat="1" ht="36.950000000000003" customHeight="1">
      <c r="B106" s="33" t="s">
        <v>138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</row>
    <row r="107" s="1" customFormat="1" ht="2.6499999999999999" customHeight="1"/>
    <row r="108" s="1" customFormat="1" ht="37.899999999999999" customHeight="1">
      <c r="B108" s="30" t="s">
        <v>139</v>
      </c>
      <c r="C108" s="30"/>
      <c r="D108" s="30"/>
      <c r="E108" s="30"/>
      <c r="F108" s="34" t="s">
        <v>140</v>
      </c>
      <c r="G108" s="34"/>
      <c r="H108" s="34"/>
      <c r="I108" s="34"/>
      <c r="J108" s="34"/>
      <c r="K108" s="34"/>
      <c r="L108" s="34"/>
    </row>
    <row r="109" s="1" customFormat="1" ht="28.699999999999999" customHeight="1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</row>
    <row r="110" s="1" customFormat="1" ht="28.699999999999999" customHeight="1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</row>
    <row r="111" s="1" customFormat="1" ht="28.699999999999999" customHeight="1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</row>
    <row r="112" s="1" customFormat="1" ht="28.699999999999999" customHeight="1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</row>
    <row r="113" s="1" customFormat="1" ht="2.6499999999999999" customHeight="1"/>
    <row r="114" s="1" customFormat="1" ht="159.94999999999999" customHeight="1">
      <c r="B114" s="29" t="s">
        <v>141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="1" customFormat="1" ht="2.6499999999999999" customHeight="1"/>
    <row r="116" s="1" customFormat="1" ht="54.950000000000003" customHeight="1">
      <c r="B116" s="29" t="s">
        <v>142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="1" customFormat="1" ht="2.6499999999999999" customHeight="1"/>
    <row r="118" s="1" customFormat="1" ht="60" customHeight="1">
      <c r="B118" s="11" t="s">
        <v>143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="1" customFormat="1" ht="2.6499999999999999" customHeight="1"/>
    <row r="120" s="1" customFormat="1" ht="48" customHeight="1">
      <c r="B120" s="11" t="s">
        <v>144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="1" customFormat="1" ht="2.6499999999999999" customHeight="1"/>
    <row r="122" s="1" customFormat="1" ht="125.09999999999999" customHeight="1">
      <c r="B122" s="29" t="s">
        <v>145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="1" customFormat="1" ht="2.6499999999999999" customHeight="1"/>
    <row r="124" s="1" customFormat="1" ht="84.950000000000003" customHeight="1">
      <c r="B124" s="29" t="s">
        <v>146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="1" customFormat="1" ht="86.849999999999994" customHeight="1"/>
    <row r="126" s="1" customFormat="1" ht="17.649999999999999" customHeight="1">
      <c r="I126" s="35" t="s">
        <v>147</v>
      </c>
      <c r="J126" s="35"/>
    </row>
    <row r="127" s="1" customFormat="1" ht="145.15000000000001" customHeight="1"/>
    <row r="128" s="1" customFormat="1" ht="81.599999999999994" customHeight="1">
      <c r="B128" s="36" t="s">
        <v>148</v>
      </c>
      <c r="C128" s="36"/>
      <c r="D128" s="36"/>
      <c r="E128" s="36"/>
      <c r="F128" s="36"/>
      <c r="G128" s="36"/>
      <c r="H128" s="36"/>
      <c r="I128" s="36"/>
      <c r="J128" s="36"/>
    </row>
  </sheetData>
  <mergeCells count="102">
    <mergeCell ref="I2:O2"/>
    <mergeCell ref="B3:E3"/>
    <mergeCell ref="B4:D4"/>
    <mergeCell ref="B5:E5"/>
    <mergeCell ref="B6:D6"/>
    <mergeCell ref="B7:E7"/>
    <mergeCell ref="B8:D8"/>
    <mergeCell ref="B10:D11"/>
    <mergeCell ref="G11:N12"/>
    <mergeCell ref="E14:G14"/>
    <mergeCell ref="B16:I16"/>
    <mergeCell ref="B18:I18"/>
    <mergeCell ref="B20:I20"/>
    <mergeCell ref="B22:I22"/>
    <mergeCell ref="B24:L24"/>
    <mergeCell ref="B26:L26"/>
    <mergeCell ref="B29:K29"/>
    <mergeCell ref="L31:M31"/>
    <mergeCell ref="L32:M32"/>
    <mergeCell ref="B34:K34"/>
    <mergeCell ref="L36:M36"/>
    <mergeCell ref="L37:M37"/>
    <mergeCell ref="L38:M38"/>
    <mergeCell ref="B40:K40"/>
    <mergeCell ref="L42:M42"/>
    <mergeCell ref="L43:M43"/>
    <mergeCell ref="B45:K45"/>
    <mergeCell ref="L47:M47"/>
    <mergeCell ref="L48:M48"/>
    <mergeCell ref="B50:K50"/>
    <mergeCell ref="L52:M52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89:E89"/>
    <mergeCell ref="F89:M89"/>
    <mergeCell ref="B90:E90"/>
    <mergeCell ref="F90:M90"/>
    <mergeCell ref="B92:N92"/>
    <mergeCell ref="B94:N94"/>
    <mergeCell ref="B96:N96"/>
    <mergeCell ref="B98:E98"/>
    <mergeCell ref="F98:L98"/>
    <mergeCell ref="B99:E99"/>
    <mergeCell ref="F99:L99"/>
    <mergeCell ref="B100:E100"/>
    <mergeCell ref="F100:L100"/>
    <mergeCell ref="B101:E101"/>
    <mergeCell ref="F101:L101"/>
    <mergeCell ref="B102:E102"/>
    <mergeCell ref="F102:L102"/>
    <mergeCell ref="B104:N104"/>
    <mergeCell ref="B106:N106"/>
    <mergeCell ref="B108:E108"/>
    <mergeCell ref="F108:L108"/>
    <mergeCell ref="B109:E109"/>
    <mergeCell ref="F109:L109"/>
    <mergeCell ref="B110:E110"/>
    <mergeCell ref="F110:L110"/>
    <mergeCell ref="B111:E111"/>
    <mergeCell ref="F111:L111"/>
    <mergeCell ref="B112:E112"/>
    <mergeCell ref="F112:L112"/>
    <mergeCell ref="B114:N114"/>
    <mergeCell ref="B116:N116"/>
    <mergeCell ref="B118:N118"/>
    <mergeCell ref="B120:N120"/>
    <mergeCell ref="B122:N122"/>
    <mergeCell ref="B124:N124"/>
    <mergeCell ref="I126:J126"/>
    <mergeCell ref="B128:J128"/>
  </mergeCells>
  <printOptions headings="0" gridLines="0"/>
  <pageMargins left="0.69999999999999996" right="0.69999999999999996" top="0.75" bottom="0.75" header="0.29999999999999999" footer="0.29999999999999999"/>
  <pageSetup paperSize="9" scale="96" firstPageNumber="4294967295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ONLYOFFICE/7.0.1.37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Rafał Adamczyk - Nadleśnictwo Starachowice (rafal.adamczyk@radom.lasy.gov.pl)</cp:lastModifiedBy>
  <cp:revision>1</cp:revision>
  <dcterms:created xsi:type="dcterms:W3CDTF">2024-10-15T05:32:30Z</dcterms:created>
  <dcterms:modified xsi:type="dcterms:W3CDTF">2024-10-16T11:11:42Z</dcterms:modified>
</cp:coreProperties>
</file>